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Notranjski regijski park\JN Oprema Info centra\"/>
    </mc:Choice>
  </mc:AlternateContent>
  <xr:revisionPtr revIDLastSave="0" documentId="13_ncr:1_{55E2F5A5-FCC8-4FFD-A3CD-974550DDEEC3}" xr6:coauthVersionLast="47" xr6:coauthVersionMax="47" xr10:uidLastSave="{00000000-0000-0000-0000-000000000000}"/>
  <bookViews>
    <workbookView xWindow="-120" yWindow="-120" windowWidth="25440" windowHeight="15390" xr2:uid="{78EBEA52-2409-436E-937B-FA0F71C82977}"/>
  </bookViews>
  <sheets>
    <sheet name="REKAPITULACIJA_2. sklop KINO" sheetId="2" r:id="rId1"/>
    <sheet name="Popis del in opreme KINO SOB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C24" i="2" s="1"/>
  <c r="F29" i="1"/>
  <c r="C23" i="2" s="1"/>
  <c r="F27" i="1"/>
  <c r="C22" i="2" s="1"/>
  <c r="F25" i="1"/>
  <c r="C21" i="2" s="1"/>
  <c r="F23" i="1"/>
  <c r="C20" i="2" s="1"/>
  <c r="F21" i="1"/>
  <c r="C19" i="2" s="1"/>
  <c r="F19" i="1"/>
  <c r="C18" i="2" s="1"/>
  <c r="F17" i="1"/>
  <c r="C17" i="2" s="1"/>
  <c r="F15" i="1"/>
  <c r="C16" i="2" s="1"/>
  <c r="F13" i="1"/>
  <c r="F34" i="1" l="1"/>
  <c r="C15" i="2"/>
  <c r="C26" i="2" l="1"/>
  <c r="C28" i="2" s="1"/>
  <c r="C29" i="2" s="1"/>
  <c r="C30" i="2" s="1"/>
</calcChain>
</file>

<file path=xl/sharedStrings.xml><?xml version="1.0" encoding="utf-8"?>
<sst xmlns="http://schemas.openxmlformats.org/spreadsheetml/2006/main" count="71" uniqueCount="45">
  <si>
    <t xml:space="preserve">PRODUKT </t>
  </si>
  <si>
    <t>Količina</t>
  </si>
  <si>
    <t>Skupaj brez DDV</t>
  </si>
  <si>
    <t>Kablaža - Ves potrebni kabelski, inštalacijski in konektorski material</t>
  </si>
  <si>
    <t xml:space="preserve">MONTAŽA </t>
  </si>
  <si>
    <t>SKUPAJ brez DDV</t>
  </si>
  <si>
    <t xml:space="preserve">Zap. Št. </t>
  </si>
  <si>
    <t>2.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</si>
  <si>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</si>
  <si>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</si>
  <si>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</si>
  <si>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</si>
  <si>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</si>
  <si>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</si>
  <si>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</si>
  <si>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</si>
  <si>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</si>
  <si>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EM</t>
  </si>
  <si>
    <t>kos</t>
  </si>
  <si>
    <t>kpl</t>
  </si>
  <si>
    <t>projekt CERKNIŠKO JEZERO - center za obiskovalce</t>
  </si>
  <si>
    <t>SKLOP 2</t>
  </si>
  <si>
    <t>Cena/EM</t>
  </si>
  <si>
    <t>Kino array zvočniki</t>
  </si>
  <si>
    <t xml:space="preserve">Kino nizkotonski zvočnik </t>
  </si>
  <si>
    <t>Kino zvočniki za prostorski zvok</t>
  </si>
  <si>
    <t xml:space="preserve">Kino ojačevalniki </t>
  </si>
  <si>
    <t>Projektor, DLP laser fosfor tehnologija</t>
  </si>
  <si>
    <t>Fiksno projekcijsko platno</t>
  </si>
  <si>
    <t xml:space="preserve">PC- playout za 4K movie Predvajalnik </t>
  </si>
  <si>
    <t xml:space="preserve">Kontrolni procesor za upravljanje projektorja inpredvajanja filmov </t>
  </si>
  <si>
    <t>DDV</t>
  </si>
  <si>
    <t>SKUPAJ z DDV</t>
  </si>
  <si>
    <r>
      <rPr>
        <b/>
        <sz val="11"/>
        <color theme="1"/>
        <rFont val="Calibri"/>
        <family val="2"/>
        <charset val="238"/>
        <scheme val="minor"/>
      </rPr>
      <t xml:space="preserve">Kino array zvočnik, </t>
    </r>
    <r>
      <rPr>
        <sz val="11"/>
        <color theme="1"/>
        <rFont val="Calibri"/>
        <family val="2"/>
        <charset val="238"/>
        <scheme val="minor"/>
      </rPr>
      <t xml:space="preserve">
- 2- sistemski, 
- frekvenčni razpon (-6dB): največ 60 Hz do najmanj 20.000 Hz, 
- LF občutljivost (2,83V): najmanj 100 dB SPL,  
- HF občutljivost (2,83V): najmanj 100 dB SPL, max. SPL 125 Db, 
- moč (2h AES): najmanj 300W, 
impedanca 8 ohm 
- (kot npr. JBL C221)</t>
    </r>
  </si>
  <si>
    <r>
      <rPr>
        <b/>
        <sz val="11"/>
        <color theme="1"/>
        <rFont val="Calibri"/>
        <family val="2"/>
        <charset val="238"/>
        <scheme val="minor"/>
      </rPr>
      <t xml:space="preserve">Kino zvočnik za prostorski zvok - surround, </t>
    </r>
    <r>
      <rPr>
        <sz val="11"/>
        <color theme="1"/>
        <rFont val="Calibri"/>
        <family val="2"/>
        <charset val="238"/>
        <scheme val="minor"/>
      </rPr>
      <t xml:space="preserve">
- velikost 8" 
- frekvenčni razpon (-10 dB): največ 50 Hz do najmanj 20.000 Hz,
- občutljivost SPL: najmanj 91 dB (1W/1m),
- moč (2h AES): najmanj 150W (continuous pink noise), 
- kot pokrivanja: 100º povprečje med 400Hz in 12 kHz (horiz./-6dB) 
in 90º povprečje med 400 Hz in 12 kHz (vert./-6dB), 
- impedanca: 8 ohm, oblika ohišja vključuje kot 20º, 
- vhodni priključki na zgornji strani zvočnika, 
- enakomerno horizontalno inb vertikalno pokrivanje 
- (kot npr. JBL 8320)</t>
    </r>
  </si>
  <si>
    <r>
      <rPr>
        <b/>
        <sz val="11"/>
        <color theme="1"/>
        <rFont val="Calibri"/>
        <family val="2"/>
        <charset val="238"/>
        <scheme val="minor"/>
      </rPr>
      <t xml:space="preserve">Kino nizkotonski zvočnik 18" z bas-reflex ohišjem, </t>
    </r>
    <r>
      <rPr>
        <sz val="11"/>
        <color theme="1"/>
        <rFont val="Calibri"/>
        <family val="2"/>
        <charset val="238"/>
        <scheme val="minor"/>
      </rPr>
      <t xml:space="preserve">
- omejitev frekvenčnega odziva pri nizkih frekvencah (brez EQ): 22Hz (-10 dB) in 35Hz (-3 dB), 
- omejitev frekvenčnega odziva pri nizkih frekvencah (z EQ): 20Hz  (-10 dB) in 22Hz (-3 dB), 
- SPL: najmanj 126 dB (max. continues SPL/1m),
- moč (2h AES) najmanj 800W (80Vrms) pink/IEC,
- impedanca: 8 ohm, 
- barvno kodirani priključki, 
- SFG magnetna struktura, VGC
- (kot npr. JBL 4645C)</t>
    </r>
  </si>
  <si>
    <r>
      <rPr>
        <b/>
        <sz val="11"/>
        <color theme="1"/>
        <rFont val="Calibri"/>
        <family val="2"/>
        <charset val="238"/>
        <scheme val="minor"/>
      </rPr>
      <t>Kino ojačevalnik z vgrajenim DSP procesorjem,</t>
    </r>
    <r>
      <rPr>
        <sz val="11"/>
        <color theme="1"/>
        <rFont val="Calibri"/>
        <family val="2"/>
        <charset val="238"/>
        <scheme val="minor"/>
      </rPr>
      <t xml:space="preserve">
- moč: najmanj 4 x 350W (8 ohm)/najmanj 4 x 700W (4 ohm)/ najmanj 4 x 1050W (2 ohm), 96kHz/32-bit procesiranje z FIR filtriranjem, limiter, 8-kanalni parametrični EQ, 
- podpora Dante/AES67, 
- vmesnik za povezavo na druge TMS in NOC
sisteme,
- kontrola preko GPIO/AUX vhoda, glasnost ventilatorja: največ 51 dBA,
- impedanca (stereo/dual način): 2 ohm - 16 ohm, 
- impedanca (bridge mono): 4 ohm - 16 ohm
- (kot npr. CROWN SA4-D)</t>
    </r>
  </si>
  <si>
    <r>
      <rPr>
        <b/>
        <sz val="11"/>
        <color theme="1"/>
        <rFont val="Calibri"/>
        <family val="2"/>
        <charset val="238"/>
        <scheme val="minor"/>
      </rPr>
      <t xml:space="preserve">Projektor, DLP laser fosfor tehnologija, </t>
    </r>
    <r>
      <rPr>
        <sz val="11"/>
        <color theme="1"/>
        <rFont val="Calibri"/>
        <family val="2"/>
        <charset val="238"/>
        <scheme val="minor"/>
      </rPr>
      <t xml:space="preserve">
- resolucija: 3840 x 2400 (4K UHD) 
- svetilnost: najmanj 8500 ANSI lumnov/najmanj 9000 lumnov (v centru slike), 
- kontrastno razmerje (dinamično): 10.000:1, 
- uniformnost: najmanj 90%, 
- barvna korekcija: P7 RealColor, 
- življenska doba svetlobnega vira: najmanj 20.000 h (normani način)/ najmanj 40.000 h (podaljšan način), 
- kompatibilnost 3D: aktivni stereoskopski in pasivni stereo, vgrajen procesor slike: "warp" in "blend" način, 
- vhodi: 12G-SDI, 2x DP 1.2, 2x dual link DVI-D, HDBaseT, HDMI (podpora HDCP2.2, HDR10), RJ-45 (Ethernet), RS-232, 2x USB; 
- Rotacija projektorja: 360º (brez omejitev)
- Vhodne resolucije: do 4K UHD@60 Hz, do 2.560 x 1600@120 Hz,
- 24/7 delovanje, 
- nivo šuma (tipično pri 25ºC): 35 dB(A), 
- komplet z motoriziranim objektivom 1.0 - 1.35:1 z horizontalnim in vertikalnim pomikom 
- (kot npr. BARCO F80-4K9 + BARCO R98017221)</t>
    </r>
  </si>
  <si>
    <r>
      <rPr>
        <b/>
        <sz val="11"/>
        <color theme="1"/>
        <rFont val="Calibri"/>
        <family val="2"/>
        <charset val="238"/>
        <scheme val="minor"/>
      </rPr>
      <t xml:space="preserve">Fiksno projekcijsko platno posebne izdelave, </t>
    </r>
    <r>
      <rPr>
        <sz val="11"/>
        <color theme="1"/>
        <rFont val="Calibri"/>
        <family val="2"/>
        <charset val="238"/>
        <scheme val="minor"/>
      </rPr>
      <t xml:space="preserve">
- material platna zavit preko okvirja platna (platno brez vidnega roba),
- material platna: HD Progressive z odbojnim faktorjem 1.1 ter vidnim
- kotom 170º,
- izvedba okvirja: nizkoprofilni okvir iz aluminija maksimalne
- širine 8cm in maksimalne globine 3cm, 
- vpenjanje projekcijske površine: z Velcro®, 
- dimenzije vidnega dela platna: 516cm x 220cm (brezšivni), 
- možnost čiščenja materiala platna, 
- požarna odpornost materiala platna: M2 in B2, 
- certifikat: certifikat za nizke kemijske emisije UL.COM/GG
- (kot npr. PROJECTA FULLSCREEN "posebna izvedba")</t>
    </r>
  </si>
  <si>
    <r>
      <rPr>
        <b/>
        <sz val="11"/>
        <color theme="1"/>
        <rFont val="Calibri"/>
        <family val="2"/>
        <charset val="238"/>
        <scheme val="minor"/>
      </rPr>
      <t xml:space="preserve">PC- playout za 4K movie 
- </t>
    </r>
    <r>
      <rPr>
        <sz val="11"/>
        <color theme="1"/>
        <rFont val="Calibri"/>
        <family val="2"/>
        <charset val="238"/>
        <scheme val="minor"/>
      </rPr>
      <t>Predvajalnik za predvajanje 4K filme z minimalnimi zahtevami 
- Procesor: najmanj i5-10400F, 
- Delovni pomnilnik: min 16GB,
- Pomnilnik: min 500GB SSD,
- Grafična kartica: nVidia GTX1650 4GB
- OS: Windows10 PRO - 64bit SLO
- Izhodi HDMI in zvočni izhod
- Mrežna kartica Gigabit</t>
    </r>
  </si>
  <si>
    <r>
      <rPr>
        <b/>
        <sz val="11"/>
        <color theme="1"/>
        <rFont val="Calibri"/>
        <family val="2"/>
        <charset val="238"/>
        <scheme val="minor"/>
      </rPr>
      <t>Povezovalno kablovje, konzole in AV omara</t>
    </r>
    <r>
      <rPr>
        <sz val="11"/>
        <color theme="1"/>
        <rFont val="Calibri"/>
        <family val="2"/>
        <charset val="238"/>
        <scheme val="minor"/>
      </rPr>
      <t xml:space="preserve">
- Kablaža - Ves potrebni kabelski, inštalacijski in konektorski material za montažo v prostor glede na prostorsko razporeditev po skici
- AV "rack" omara primerne velikosti za namestitev predvidene opreme
</t>
    </r>
  </si>
  <si>
    <r>
      <rPr>
        <b/>
        <sz val="11"/>
        <color theme="1"/>
        <rFont val="Calibri"/>
        <family val="2"/>
        <charset val="238"/>
        <scheme val="minor"/>
      </rPr>
      <t xml:space="preserve">Kontrolni procesor za upravljanje projektorja in upravljanje predvajanja filmov z minimalnimi zahtevami: </t>
    </r>
    <r>
      <rPr>
        <sz val="11"/>
        <color theme="1"/>
        <rFont val="Calibri"/>
        <family val="2"/>
        <charset val="238"/>
        <scheme val="minor"/>
      </rPr>
      <t xml:space="preserve">
- vgrajen 1 GB SDRAM in 8 GB Flash pomnilnik, 
- podpora USB hranilnim napravam do 1 TB 
- integriran več-jederni CPU procesor 
- podpora iOS® in Android™ aplikacijam 
- 1 x RS-232/422/485 COM port izhod
- 2 x IR/Serijski izhod 
- 2 x relejni izhod
- 2 x Digital input- USB povezljivost 
- RJ45 mrežni priključek za povezavo na omrežje 
- (kot npr. CRESTRON RMC4)</t>
    </r>
  </si>
  <si>
    <t>Dodatna in nepredvidena dela (7 %)</t>
  </si>
  <si>
    <t xml:space="preserve">/ KINO SOBA - popis del in opreme / </t>
  </si>
  <si>
    <t>REKAPITULACIJA: KINO SOBA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</si>
</sst>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2"/>
      <color rgb="FF002060"/>
      <name val="Arial Black"/>
      <family val="2"/>
      <charset val="238"/>
    </font>
    <font>
      <b/>
      <sz val="12"/>
      <color rgb="FF00206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44" fontId="0" fillId="0" borderId="1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2" xfId="0" applyFont="1" applyBorder="1"/>
    <xf numFmtId="44" fontId="6" fillId="0" borderId="4" xfId="0" applyNumberFormat="1" applyFont="1" applyBorder="1"/>
    <xf numFmtId="0" fontId="6" fillId="0" borderId="2" xfId="0" applyFont="1" applyFill="1" applyBorder="1"/>
    <xf numFmtId="44" fontId="7" fillId="0" borderId="4" xfId="0" applyNumberFormat="1" applyFont="1" applyBorder="1"/>
    <xf numFmtId="0" fontId="6" fillId="0" borderId="5" xfId="0" applyFont="1" applyFill="1" applyBorder="1"/>
    <xf numFmtId="44" fontId="7" fillId="0" borderId="6" xfId="0" applyNumberFormat="1" applyFont="1" applyBorder="1"/>
    <xf numFmtId="0" fontId="0" fillId="0" borderId="1" xfId="0" applyFill="1" applyBorder="1" applyAlignment="1">
      <alignment horizontal="center" wrapText="1"/>
    </xf>
    <xf numFmtId="0" fontId="2" fillId="0" borderId="1" xfId="0" applyFont="1" applyBorder="1"/>
    <xf numFmtId="0" fontId="0" fillId="0" borderId="0" xfId="0" applyAlignment="1">
      <alignment vertical="top"/>
    </xf>
    <xf numFmtId="44" fontId="0" fillId="0" borderId="1" xfId="1" applyFont="1" applyBorder="1" applyAlignment="1">
      <alignment horizontal="center" vertical="top" wrapText="1"/>
    </xf>
    <xf numFmtId="44" fontId="0" fillId="0" borderId="0" xfId="1" applyFont="1" applyAlignment="1">
      <alignment horizontal="center" vertical="top"/>
    </xf>
    <xf numFmtId="44" fontId="0" fillId="0" borderId="1" xfId="1" applyFont="1" applyBorder="1" applyAlignment="1">
      <alignment vertical="top"/>
    </xf>
    <xf numFmtId="44" fontId="0" fillId="0" borderId="1" xfId="1" applyFont="1" applyBorder="1" applyAlignment="1">
      <alignment vertical="top" wrapText="1"/>
    </xf>
    <xf numFmtId="44" fontId="0" fillId="0" borderId="1" xfId="0" applyNumberFormat="1" applyBorder="1" applyAlignment="1">
      <alignment vertical="top" wrapText="1"/>
    </xf>
    <xf numFmtId="44" fontId="0" fillId="0" borderId="0" xfId="1" applyFont="1" applyAlignment="1">
      <alignment vertical="top"/>
    </xf>
    <xf numFmtId="44" fontId="6" fillId="0" borderId="4" xfId="0" applyNumberFormat="1" applyFont="1" applyBorder="1" applyAlignment="1">
      <alignment vertical="top"/>
    </xf>
    <xf numFmtId="0" fontId="3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7" fillId="0" borderId="3" xfId="0" applyFont="1" applyBorder="1" applyAlignment="1">
      <alignment vertical="top"/>
    </xf>
    <xf numFmtId="0" fontId="6" fillId="0" borderId="3" xfId="0" applyFont="1" applyBorder="1" applyAlignment="1">
      <alignment horizontal="right" vertical="top"/>
    </xf>
    <xf numFmtId="0" fontId="0" fillId="0" borderId="0" xfId="0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0" xfId="0" applyFont="1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44" fontId="0" fillId="0" borderId="0" xfId="1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3408732</xdr:colOff>
      <xdr:row>0</xdr:row>
      <xdr:rowOff>60960</xdr:rowOff>
    </xdr:from>
    <xdr:to>
      <xdr:col>2</xdr:col>
      <xdr:colOff>1386841</xdr:colOff>
      <xdr:row>5</xdr:row>
      <xdr:rowOff>106679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A1B4CF2-2717-4DB0-B9B4-1543A911E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8332" y="60960"/>
          <a:ext cx="2222449" cy="9601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1754667</xdr:colOff>
      <xdr:row>5</xdr:row>
      <xdr:rowOff>91440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BCBB99CA-DEC3-4080-9635-0E0BFE984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4267" cy="1005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406452</xdr:colOff>
      <xdr:row>0</xdr:row>
      <xdr:rowOff>60960</xdr:rowOff>
    </xdr:from>
    <xdr:to>
      <xdr:col>5</xdr:col>
      <xdr:colOff>1089661</xdr:colOff>
      <xdr:row>5</xdr:row>
      <xdr:rowOff>106679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90E06ED3-807D-46FB-BA7C-B94C9014D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4292" y="60960"/>
          <a:ext cx="2222449" cy="9601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1754667</xdr:colOff>
      <xdr:row>5</xdr:row>
      <xdr:rowOff>91440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7A0BB8B1-4392-4D6D-A437-4DD05B7B1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4267" cy="1005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8ED1-82FD-4569-A625-AAAA6661315E}">
  <dimension ref="A7:E30"/>
  <sheetViews>
    <sheetView tabSelected="1" topLeftCell="A10" workbookViewId="0">
      <selection activeCell="D26" sqref="D26"/>
    </sheetView>
  </sheetViews>
  <sheetFormatPr defaultRowHeight="15" x14ac:dyDescent="0.25"/>
  <cols>
    <col min="1" max="1" width="8.85546875" style="8"/>
    <col min="2" max="2" width="61.85546875" customWidth="1"/>
    <col min="3" max="3" width="21" customWidth="1"/>
    <col min="4" max="4" width="8.85546875" style="8"/>
    <col min="5" max="5" width="13.140625" customWidth="1"/>
    <col min="6" max="6" width="18" customWidth="1"/>
  </cols>
  <sheetData>
    <row r="7" spans="1:5" ht="19.5" x14ac:dyDescent="0.25">
      <c r="B7" s="10" t="s">
        <v>20</v>
      </c>
    </row>
    <row r="8" spans="1:5" ht="15.75" x14ac:dyDescent="0.25">
      <c r="B8" s="11" t="s">
        <v>21</v>
      </c>
    </row>
    <row r="9" spans="1:5" ht="15.75" x14ac:dyDescent="0.25">
      <c r="B9" s="11" t="s">
        <v>43</v>
      </c>
    </row>
    <row r="12" spans="1:5" ht="18.75" x14ac:dyDescent="0.3">
      <c r="B12" s="47" t="s">
        <v>44</v>
      </c>
    </row>
    <row r="13" spans="1:5" ht="18.75" x14ac:dyDescent="0.3">
      <c r="A13" s="12"/>
    </row>
    <row r="14" spans="1:5" x14ac:dyDescent="0.25">
      <c r="A14" s="43" t="s">
        <v>6</v>
      </c>
      <c r="B14" s="43" t="s">
        <v>0</v>
      </c>
      <c r="C14" s="46" t="s">
        <v>2</v>
      </c>
      <c r="D14" s="3"/>
      <c r="E14" s="1"/>
    </row>
    <row r="15" spans="1:5" s="2" customFormat="1" x14ac:dyDescent="0.25">
      <c r="A15" s="5" t="s">
        <v>8</v>
      </c>
      <c r="B15" s="4" t="s">
        <v>23</v>
      </c>
      <c r="C15" s="7">
        <f>'Popis del in opreme KINO SOBA'!F13</f>
        <v>0</v>
      </c>
    </row>
    <row r="16" spans="1:5" s="2" customFormat="1" x14ac:dyDescent="0.25">
      <c r="A16" s="5" t="s">
        <v>7</v>
      </c>
      <c r="B16" s="4" t="s">
        <v>25</v>
      </c>
      <c r="C16" s="7">
        <f>'Popis del in opreme KINO SOBA'!F15</f>
        <v>0</v>
      </c>
    </row>
    <row r="17" spans="1:4" x14ac:dyDescent="0.25">
      <c r="A17" s="19" t="s">
        <v>9</v>
      </c>
      <c r="B17" s="4" t="s">
        <v>24</v>
      </c>
      <c r="C17" s="7">
        <f>'Popis del in opreme KINO SOBA'!F17</f>
        <v>0</v>
      </c>
      <c r="D17"/>
    </row>
    <row r="18" spans="1:4" x14ac:dyDescent="0.25">
      <c r="A18" s="19" t="s">
        <v>10</v>
      </c>
      <c r="B18" s="4" t="s">
        <v>26</v>
      </c>
      <c r="C18" s="7">
        <f>'Popis del in opreme KINO SOBA'!F19</f>
        <v>0</v>
      </c>
      <c r="D18"/>
    </row>
    <row r="19" spans="1:4" x14ac:dyDescent="0.25">
      <c r="A19" s="19" t="s">
        <v>11</v>
      </c>
      <c r="B19" s="4" t="s">
        <v>27</v>
      </c>
      <c r="C19" s="7">
        <f>'Popis del in opreme KINO SOBA'!F21</f>
        <v>0</v>
      </c>
      <c r="D19"/>
    </row>
    <row r="20" spans="1:4" x14ac:dyDescent="0.25">
      <c r="A20" s="9" t="s">
        <v>12</v>
      </c>
      <c r="B20" s="4" t="s">
        <v>28</v>
      </c>
      <c r="C20" s="7">
        <f>'Popis del in opreme KINO SOBA'!F23</f>
        <v>0</v>
      </c>
      <c r="D20"/>
    </row>
    <row r="21" spans="1:4" x14ac:dyDescent="0.25">
      <c r="A21" s="9" t="s">
        <v>13</v>
      </c>
      <c r="B21" s="4" t="s">
        <v>29</v>
      </c>
      <c r="C21" s="7">
        <f>'Popis del in opreme KINO SOBA'!F25</f>
        <v>0</v>
      </c>
      <c r="D21"/>
    </row>
    <row r="22" spans="1:4" s="2" customFormat="1" x14ac:dyDescent="0.25">
      <c r="A22" s="5" t="s">
        <v>14</v>
      </c>
      <c r="B22" s="4" t="s">
        <v>30</v>
      </c>
      <c r="C22" s="7">
        <f>'Popis del in opreme KINO SOBA'!F27</f>
        <v>0</v>
      </c>
    </row>
    <row r="23" spans="1:4" x14ac:dyDescent="0.25">
      <c r="A23" s="9" t="s">
        <v>15</v>
      </c>
      <c r="B23" s="6" t="s">
        <v>3</v>
      </c>
      <c r="C23" s="7">
        <f>'Popis del in opreme KINO SOBA'!F29</f>
        <v>0</v>
      </c>
      <c r="D23"/>
    </row>
    <row r="24" spans="1:4" x14ac:dyDescent="0.25">
      <c r="A24" s="9" t="s">
        <v>16</v>
      </c>
      <c r="B24" s="6" t="s">
        <v>4</v>
      </c>
      <c r="C24" s="7">
        <f>'Popis del in opreme KINO SOBA'!F31</f>
        <v>0</v>
      </c>
      <c r="D24"/>
    </row>
    <row r="25" spans="1:4" x14ac:dyDescent="0.25">
      <c r="D25"/>
    </row>
    <row r="26" spans="1:4" x14ac:dyDescent="0.25">
      <c r="B26" s="6" t="s">
        <v>42</v>
      </c>
      <c r="C26" s="7">
        <f>SUM(C15:C24)*0.07</f>
        <v>0</v>
      </c>
      <c r="D26"/>
    </row>
    <row r="27" spans="1:4" ht="15.75" thickBot="1" x14ac:dyDescent="0.3">
      <c r="D27"/>
    </row>
    <row r="28" spans="1:4" ht="19.5" thickBot="1" x14ac:dyDescent="0.35">
      <c r="B28" s="13" t="s">
        <v>5</v>
      </c>
      <c r="C28" s="14">
        <f>C15+C16+C17+C18+C19+C20+C21+C22+C23+C24+C26</f>
        <v>0</v>
      </c>
      <c r="D28"/>
    </row>
    <row r="29" spans="1:4" ht="19.5" thickBot="1" x14ac:dyDescent="0.35">
      <c r="B29" s="15" t="s">
        <v>31</v>
      </c>
      <c r="C29" s="16">
        <f>C28*0.22</f>
        <v>0</v>
      </c>
      <c r="D29"/>
    </row>
    <row r="30" spans="1:4" ht="19.5" thickBot="1" x14ac:dyDescent="0.35">
      <c r="B30" s="17" t="s">
        <v>32</v>
      </c>
      <c r="C30" s="18">
        <f>C28+C29</f>
        <v>0</v>
      </c>
      <c r="D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EA46D-33B5-40B8-8142-52BB06BA161B}">
  <dimension ref="A7:F36"/>
  <sheetViews>
    <sheetView topLeftCell="A4" workbookViewId="0">
      <selection activeCell="B9" sqref="B9"/>
    </sheetView>
  </sheetViews>
  <sheetFormatPr defaultRowHeight="15" x14ac:dyDescent="0.25"/>
  <cols>
    <col min="1" max="1" width="8.85546875" style="31"/>
    <col min="2" max="2" width="61.85546875" customWidth="1"/>
    <col min="3" max="3" width="10.5703125" style="21" customWidth="1"/>
    <col min="4" max="4" width="8.85546875" style="21"/>
    <col min="5" max="5" width="13.5703125" style="21" customWidth="1"/>
    <col min="6" max="6" width="16.28515625" style="21" customWidth="1"/>
  </cols>
  <sheetData>
    <row r="7" spans="1:6" ht="19.5" x14ac:dyDescent="0.25">
      <c r="B7" s="10" t="s">
        <v>20</v>
      </c>
    </row>
    <row r="8" spans="1:6" ht="15.75" x14ac:dyDescent="0.25">
      <c r="B8" s="11" t="s">
        <v>21</v>
      </c>
    </row>
    <row r="9" spans="1:6" ht="15.75" x14ac:dyDescent="0.25">
      <c r="B9" s="11" t="s">
        <v>43</v>
      </c>
    </row>
    <row r="12" spans="1:6" x14ac:dyDescent="0.25">
      <c r="A12" s="29" t="s">
        <v>6</v>
      </c>
      <c r="B12" s="43" t="s">
        <v>0</v>
      </c>
      <c r="C12" s="44" t="s">
        <v>17</v>
      </c>
      <c r="D12" s="45" t="s">
        <v>1</v>
      </c>
      <c r="E12" s="45" t="s">
        <v>22</v>
      </c>
      <c r="F12" s="45" t="s">
        <v>2</v>
      </c>
    </row>
    <row r="13" spans="1:6" s="2" customFormat="1" ht="120" x14ac:dyDescent="0.25">
      <c r="A13" s="37" t="s">
        <v>8</v>
      </c>
      <c r="B13" s="4" t="s">
        <v>33</v>
      </c>
      <c r="C13" s="30" t="s">
        <v>18</v>
      </c>
      <c r="D13" s="30">
        <v>3</v>
      </c>
      <c r="E13" s="22">
        <v>0</v>
      </c>
      <c r="F13" s="22">
        <f>D13*E13</f>
        <v>0</v>
      </c>
    </row>
    <row r="14" spans="1:6" x14ac:dyDescent="0.25">
      <c r="C14" s="31"/>
      <c r="D14" s="31"/>
      <c r="E14" s="23"/>
      <c r="F14" s="23"/>
    </row>
    <row r="15" spans="1:6" s="2" customFormat="1" ht="165" x14ac:dyDescent="0.25">
      <c r="A15" s="37" t="s">
        <v>7</v>
      </c>
      <c r="B15" s="4" t="s">
        <v>34</v>
      </c>
      <c r="C15" s="30" t="s">
        <v>18</v>
      </c>
      <c r="D15" s="30">
        <v>4</v>
      </c>
      <c r="E15" s="22">
        <v>0</v>
      </c>
      <c r="F15" s="22">
        <f>D15*E15</f>
        <v>0</v>
      </c>
    </row>
    <row r="16" spans="1:6" x14ac:dyDescent="0.25">
      <c r="C16" s="31"/>
      <c r="E16" s="27"/>
    </row>
    <row r="17" spans="1:6" ht="165" x14ac:dyDescent="0.25">
      <c r="A17" s="38" t="s">
        <v>9</v>
      </c>
      <c r="B17" s="4" t="s">
        <v>35</v>
      </c>
      <c r="C17" s="30" t="s">
        <v>18</v>
      </c>
      <c r="D17" s="32">
        <v>1</v>
      </c>
      <c r="E17" s="24">
        <v>0</v>
      </c>
      <c r="F17" s="24">
        <f>D17*E17</f>
        <v>0</v>
      </c>
    </row>
    <row r="18" spans="1:6" x14ac:dyDescent="0.25">
      <c r="C18" s="31"/>
      <c r="E18" s="27"/>
    </row>
    <row r="19" spans="1:6" s="2" customFormat="1" ht="128.44999999999999" customHeight="1" x14ac:dyDescent="0.25">
      <c r="A19" s="37" t="s">
        <v>10</v>
      </c>
      <c r="B19" s="4" t="s">
        <v>36</v>
      </c>
      <c r="C19" s="30" t="s">
        <v>18</v>
      </c>
      <c r="D19" s="33">
        <v>2</v>
      </c>
      <c r="E19" s="25">
        <v>0</v>
      </c>
      <c r="F19" s="25">
        <f>D19*E19</f>
        <v>0</v>
      </c>
    </row>
    <row r="20" spans="1:6" x14ac:dyDescent="0.25">
      <c r="C20" s="31"/>
      <c r="E20" s="27"/>
    </row>
    <row r="21" spans="1:6" s="2" customFormat="1" ht="300" x14ac:dyDescent="0.25">
      <c r="A21" s="37" t="s">
        <v>11</v>
      </c>
      <c r="B21" s="4" t="s">
        <v>37</v>
      </c>
      <c r="C21" s="30" t="s">
        <v>18</v>
      </c>
      <c r="D21" s="33">
        <v>1</v>
      </c>
      <c r="E21" s="25">
        <v>0</v>
      </c>
      <c r="F21" s="26">
        <f>D21*E21</f>
        <v>0</v>
      </c>
    </row>
    <row r="22" spans="1:6" x14ac:dyDescent="0.25">
      <c r="C22" s="31"/>
    </row>
    <row r="23" spans="1:6" ht="210" x14ac:dyDescent="0.25">
      <c r="A23" s="31" t="s">
        <v>12</v>
      </c>
      <c r="B23" s="4" t="s">
        <v>38</v>
      </c>
      <c r="C23" s="30" t="s">
        <v>18</v>
      </c>
      <c r="D23" s="32">
        <v>1</v>
      </c>
      <c r="E23" s="24">
        <v>0</v>
      </c>
      <c r="F23" s="24">
        <f>D23*E23</f>
        <v>0</v>
      </c>
    </row>
    <row r="24" spans="1:6" x14ac:dyDescent="0.25">
      <c r="C24" s="31"/>
    </row>
    <row r="25" spans="1:6" ht="135" x14ac:dyDescent="0.25">
      <c r="A25" s="31" t="s">
        <v>13</v>
      </c>
      <c r="B25" s="4" t="s">
        <v>39</v>
      </c>
      <c r="C25" s="30" t="s">
        <v>18</v>
      </c>
      <c r="D25" s="32">
        <v>1</v>
      </c>
      <c r="E25" s="24">
        <v>0</v>
      </c>
      <c r="F25" s="24">
        <f>D25*E25</f>
        <v>0</v>
      </c>
    </row>
    <row r="26" spans="1:6" x14ac:dyDescent="0.25">
      <c r="C26" s="31"/>
      <c r="E26" s="27"/>
      <c r="F26" s="27"/>
    </row>
    <row r="27" spans="1:6" s="2" customFormat="1" ht="180" x14ac:dyDescent="0.25">
      <c r="A27" s="37" t="s">
        <v>14</v>
      </c>
      <c r="B27" s="4" t="s">
        <v>41</v>
      </c>
      <c r="C27" s="30" t="s">
        <v>18</v>
      </c>
      <c r="D27" s="33">
        <v>1</v>
      </c>
      <c r="E27" s="25">
        <v>0</v>
      </c>
      <c r="F27" s="25">
        <f>D27*E27</f>
        <v>0</v>
      </c>
    </row>
    <row r="28" spans="1:6" x14ac:dyDescent="0.25">
      <c r="C28" s="31"/>
    </row>
    <row r="29" spans="1:6" ht="105" x14ac:dyDescent="0.25">
      <c r="A29" s="31" t="s">
        <v>15</v>
      </c>
      <c r="B29" s="4" t="s">
        <v>40</v>
      </c>
      <c r="C29" s="34" t="s">
        <v>19</v>
      </c>
      <c r="D29" s="32">
        <v>1</v>
      </c>
      <c r="E29" s="24">
        <v>0</v>
      </c>
      <c r="F29" s="24">
        <f>D29*E29</f>
        <v>0</v>
      </c>
    </row>
    <row r="30" spans="1:6" x14ac:dyDescent="0.25">
      <c r="C30" s="31"/>
    </row>
    <row r="31" spans="1:6" x14ac:dyDescent="0.25">
      <c r="A31" s="31" t="s">
        <v>16</v>
      </c>
      <c r="B31" s="20" t="s">
        <v>4</v>
      </c>
      <c r="C31" s="34" t="s">
        <v>18</v>
      </c>
      <c r="D31" s="32">
        <v>1</v>
      </c>
      <c r="E31" s="24">
        <v>0</v>
      </c>
      <c r="F31" s="24">
        <f>D31*E31</f>
        <v>0</v>
      </c>
    </row>
    <row r="32" spans="1:6" x14ac:dyDescent="0.25">
      <c r="B32" s="39"/>
      <c r="C32" s="40"/>
      <c r="D32" s="41"/>
      <c r="E32" s="42"/>
      <c r="F32" s="42"/>
    </row>
    <row r="33" spans="2:6" ht="15.75" thickBot="1" x14ac:dyDescent="0.3"/>
    <row r="34" spans="2:6" ht="19.5" thickBot="1" x14ac:dyDescent="0.35">
      <c r="B34" s="13" t="s">
        <v>5</v>
      </c>
      <c r="C34" s="35"/>
      <c r="D34" s="35"/>
      <c r="E34" s="36"/>
      <c r="F34" s="28">
        <f>F13+F15+F17+F19+F21+F23+F25+F27+F29+F31</f>
        <v>0</v>
      </c>
    </row>
    <row r="36" spans="2:6" x14ac:dyDescent="0.25">
      <c r="D3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REKAPITULACIJA_2. sklop KINO</vt:lpstr>
      <vt:lpstr>Popis del in opreme KINO SOBA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Odvetnik Anže Godec</cp:lastModifiedBy>
  <dcterms:created xsi:type="dcterms:W3CDTF">2021-07-14T11:42:30Z</dcterms:created>
  <dcterms:modified xsi:type="dcterms:W3CDTF">2021-09-09T14:20:51Z</dcterms:modified>
</cp:coreProperties>
</file>